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285" windowWidth="20730" windowHeight="11580"/>
  </bookViews>
  <sheets>
    <sheet name="Tổng hợp biểu mẫu" sheetId="10" r:id="rId1"/>
    <sheet name="MẪU 07_ĐGTH" sheetId="8" r:id="rId2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" i="8" l="1"/>
  <c r="H27" i="8"/>
  <c r="H26" i="8"/>
  <c r="H25" i="8"/>
  <c r="H29" i="8"/>
  <c r="H16" i="8"/>
  <c r="H17" i="8"/>
  <c r="H18" i="8"/>
</calcChain>
</file>

<file path=xl/sharedStrings.xml><?xml version="1.0" encoding="utf-8"?>
<sst xmlns="http://schemas.openxmlformats.org/spreadsheetml/2006/main" count="173" uniqueCount="134">
  <si>
    <t>STT</t>
  </si>
  <si>
    <t>Điểm đánh giá</t>
  </si>
  <si>
    <t>MSNV</t>
  </si>
  <si>
    <t>Xếp loại</t>
  </si>
  <si>
    <t>Ngày:</t>
  </si>
  <si>
    <t>Vi phạm kỷ luật: 0</t>
  </si>
  <si>
    <t>Xuất sắc: 90 -100</t>
  </si>
  <si>
    <t>Chuyển sang hội đồng khen thưởng kỷ luật xử lý</t>
  </si>
  <si>
    <t>Giỏi: 73 - 89</t>
  </si>
  <si>
    <t>Cần cải tiến: 38 - 52</t>
  </si>
  <si>
    <t>Yếu: Dưới 38</t>
  </si>
  <si>
    <t>Tổng cộng điểm (làm tròn)</t>
  </si>
  <si>
    <t>Hoàn thành chỉ tiêu :53 - 72</t>
  </si>
  <si>
    <t>Chữ ký</t>
  </si>
  <si>
    <t xml:space="preserve"> Tổng điểm
(có tỷ trọng)</t>
  </si>
  <si>
    <t>Thời gian:</t>
  </si>
  <si>
    <t>Người đánh giá:</t>
  </si>
  <si>
    <t>Trưởng đơn vị:</t>
  </si>
  <si>
    <t>Hiệu trưởng/ hiệu phó 
phụ trách đơn vị:</t>
  </si>
  <si>
    <t>BẢN ĐÁNH GIÁ TỔNG HỢP</t>
  </si>
  <si>
    <t>Áp dụng cho các giảng viên giữ chức vụ quản lý</t>
  </si>
  <si>
    <t>Đơn vị</t>
  </si>
  <si>
    <t>Chức vụ kiêm nhiệm</t>
  </si>
  <si>
    <t>Chức vụ quản lý</t>
  </si>
  <si>
    <t>ĐÁNH GIÁ TỔNG HỢP 
Học kỳ …năm học 20… - 20…</t>
  </si>
  <si>
    <t>Giỏi</t>
  </si>
  <si>
    <t>Trưởng bộ môn</t>
  </si>
  <si>
    <t>Tiêu chí đánh giá</t>
  </si>
  <si>
    <t>Tỷ trọng</t>
  </si>
  <si>
    <t>Trưởng khoa</t>
  </si>
  <si>
    <t>Trưởng ngành khoa CLC</t>
  </si>
  <si>
    <t>Công tác giảng dạy</t>
  </si>
  <si>
    <t>Chức vụ chính - Trưởng khoa</t>
  </si>
  <si>
    <t>Chức vụ kiêm nhiệm 1 - Trưởng bộ môn</t>
  </si>
  <si>
    <t>Chức vụ kiêm nhiệm 2 - Trưởng ngành khoa CLC</t>
  </si>
  <si>
    <t>Áp dụng tính điểm công tác quản lý cho các giảng viên giữ chức vụ quản lý đồng thời kiêm nhiệm các chức vụ khác</t>
  </si>
  <si>
    <t>Công tác quản lý</t>
  </si>
  <si>
    <t>Áp dụng cho các giảng viên giữ chức vụ quản lý/kiêm nhiệm</t>
  </si>
  <si>
    <t>Điểm tổng hợp các 
chức vụ quản lý
(có tỷ trọng)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</si>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</sst>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16"/>
      <name val="Times New Roman"/>
      <family val="1"/>
    </font>
    <font>
      <b/>
      <sz val="11"/>
      <color indexed="16"/>
      <name val="Times New Roman"/>
      <family val="1"/>
    </font>
    <font>
      <sz val="13"/>
      <name val="Times New Roman"/>
      <family val="1"/>
    </font>
    <font>
      <b/>
      <i/>
      <u/>
      <sz val="13"/>
      <name val="Times New Roman"/>
      <family val="1"/>
    </font>
    <font>
      <b/>
      <sz val="13"/>
      <name val="Times New Roman"/>
      <family val="1"/>
    </font>
    <font>
      <b/>
      <sz val="12"/>
      <color rgb="FF000000"/>
      <name val="Times New Roman"/>
      <family val="1"/>
    </font>
    <font>
      <b/>
      <sz val="2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9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1" applyFont="1" applyBorder="1" applyAlignment="1">
      <alignment horizontal="left" wrapText="1"/>
    </xf>
    <xf numFmtId="0" fontId="1" fillId="0" borderId="0" xfId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/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6" fillId="0" borderId="19" xfId="0" applyFont="1" applyBorder="1"/>
    <xf numFmtId="0" fontId="4" fillId="0" borderId="4" xfId="0" applyFont="1" applyBorder="1"/>
    <xf numFmtId="0" fontId="6" fillId="0" borderId="0" xfId="0" applyFont="1"/>
    <xf numFmtId="0" fontId="4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Fill="1"/>
    <xf numFmtId="49" fontId="7" fillId="0" borderId="0" xfId="0" applyNumberFormat="1" applyFont="1" applyBorder="1" applyAlignment="1">
      <alignment horizontal="left" readingOrder="2"/>
    </xf>
    <xf numFmtId="0" fontId="4" fillId="0" borderId="0" xfId="0" applyFont="1" applyBorder="1" applyAlignment="1">
      <alignment vertical="top"/>
    </xf>
    <xf numFmtId="0" fontId="4" fillId="0" borderId="18" xfId="0" applyFont="1" applyBorder="1" applyAlignment="1">
      <alignment horizontal="center"/>
    </xf>
    <xf numFmtId="9" fontId="4" fillId="0" borderId="1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33" xfId="1" applyFont="1" applyBorder="1" applyAlignment="1">
      <alignment horizontal="left"/>
    </xf>
    <xf numFmtId="0" fontId="1" fillId="0" borderId="27" xfId="1" applyFont="1" applyBorder="1" applyAlignment="1">
      <alignment horizontal="left"/>
    </xf>
    <xf numFmtId="0" fontId="1" fillId="0" borderId="34" xfId="1" applyFont="1" applyBorder="1" applyAlignment="1">
      <alignment horizontal="left"/>
    </xf>
    <xf numFmtId="0" fontId="4" fillId="3" borderId="27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1" xfId="0" applyFont="1" applyFill="1" applyBorder="1" applyAlignment="1">
      <alignment wrapText="1"/>
    </xf>
    <xf numFmtId="0" fontId="16" fillId="4" borderId="1" xfId="0" applyFont="1" applyFill="1" applyBorder="1" applyAlignment="1">
      <alignment vertical="center"/>
    </xf>
    <xf numFmtId="0" fontId="16" fillId="5" borderId="1" xfId="0" applyFont="1" applyFill="1" applyBorder="1"/>
    <xf numFmtId="0" fontId="16" fillId="0" borderId="1" xfId="0" applyFont="1" applyBorder="1"/>
    <xf numFmtId="0" fontId="16" fillId="5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6" fillId="0" borderId="5" xfId="0" applyFont="1" applyBorder="1"/>
    <xf numFmtId="0" fontId="16" fillId="0" borderId="0" xfId="0" applyFont="1"/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4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4" borderId="16" xfId="0" applyFont="1" applyFill="1" applyBorder="1" applyAlignment="1">
      <alignment horizontal="left" vertical="center"/>
    </xf>
    <xf numFmtId="0" fontId="16" fillId="4" borderId="46" xfId="0" applyFont="1" applyFill="1" applyBorder="1" applyAlignment="1">
      <alignment horizontal="left" vertical="center"/>
    </xf>
    <xf numFmtId="0" fontId="16" fillId="4" borderId="12" xfId="0" applyFont="1" applyFill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45" xfId="0" applyFont="1" applyBorder="1" applyAlignment="1">
      <alignment horizontal="left" vertical="center"/>
    </xf>
    <xf numFmtId="0" fontId="16" fillId="0" borderId="50" xfId="0" applyFont="1" applyBorder="1" applyAlignment="1">
      <alignment horizontal="left" vertical="center"/>
    </xf>
    <xf numFmtId="0" fontId="16" fillId="5" borderId="16" xfId="0" applyFont="1" applyFill="1" applyBorder="1" applyAlignment="1">
      <alignment horizontal="left" vertical="center"/>
    </xf>
    <xf numFmtId="0" fontId="16" fillId="5" borderId="46" xfId="0" applyFont="1" applyFill="1" applyBorder="1" applyAlignment="1">
      <alignment horizontal="left" vertical="center"/>
    </xf>
    <xf numFmtId="0" fontId="16" fillId="5" borderId="12" xfId="0" applyFont="1" applyFill="1" applyBorder="1" applyAlignment="1">
      <alignment horizontal="left" vertical="center"/>
    </xf>
    <xf numFmtId="0" fontId="16" fillId="0" borderId="16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6" fillId="5" borderId="40" xfId="0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33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6" fillId="5" borderId="43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6" fillId="5" borderId="41" xfId="0" applyFont="1" applyFill="1" applyBorder="1" applyAlignment="1">
      <alignment horizontal="left" vertical="center"/>
    </xf>
    <xf numFmtId="0" fontId="16" fillId="5" borderId="45" xfId="0" applyFont="1" applyFill="1" applyBorder="1" applyAlignment="1">
      <alignment horizontal="left" vertical="center"/>
    </xf>
    <xf numFmtId="0" fontId="16" fillId="5" borderId="32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46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32" xfId="0" applyFont="1" applyBorder="1" applyAlignment="1">
      <alignment horizontal="left" vertical="center"/>
    </xf>
    <xf numFmtId="0" fontId="16" fillId="0" borderId="3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4" borderId="40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 vertical="center" wrapText="1"/>
    </xf>
    <xf numFmtId="0" fontId="16" fillId="4" borderId="43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horizontal="center" vertical="center" wrapText="1"/>
    </xf>
    <xf numFmtId="0" fontId="16" fillId="4" borderId="41" xfId="0" applyFont="1" applyFill="1" applyBorder="1" applyAlignment="1">
      <alignment horizontal="left" vertical="center"/>
    </xf>
    <xf numFmtId="0" fontId="16" fillId="4" borderId="45" xfId="0" applyFont="1" applyFill="1" applyBorder="1" applyAlignment="1">
      <alignment horizontal="left" vertical="center"/>
    </xf>
    <xf numFmtId="0" fontId="16" fillId="4" borderId="32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38" xfId="0" applyFont="1" applyBorder="1" applyAlignment="1">
      <alignment horizontal="center" wrapText="1"/>
    </xf>
    <xf numFmtId="0" fontId="12" fillId="0" borderId="39" xfId="0" applyFont="1" applyBorder="1" applyAlignment="1">
      <alignment horizontal="center" wrapText="1"/>
    </xf>
    <xf numFmtId="0" fontId="16" fillId="4" borderId="33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6" fillId="4" borderId="43" xfId="0" applyFont="1" applyFill="1" applyBorder="1" applyAlignment="1">
      <alignment horizontal="center" vertical="center"/>
    </xf>
    <xf numFmtId="0" fontId="16" fillId="4" borderId="44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/>
    </xf>
    <xf numFmtId="0" fontId="16" fillId="5" borderId="33" xfId="0" applyFont="1" applyFill="1" applyBorder="1" applyAlignment="1">
      <alignment horizontal="center" vertical="center"/>
    </xf>
    <xf numFmtId="0" fontId="16" fillId="5" borderId="35" xfId="0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/>
    </xf>
    <xf numFmtId="0" fontId="16" fillId="5" borderId="44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1" fillId="0" borderId="10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0" borderId="7" xfId="1" applyFont="1" applyBorder="1" applyAlignment="1"/>
    <xf numFmtId="0" fontId="2" fillId="0" borderId="1" xfId="1" applyFont="1" applyBorder="1" applyAlignment="1"/>
    <xf numFmtId="0" fontId="1" fillId="0" borderId="18" xfId="1" applyFont="1" applyBorder="1" applyAlignment="1">
      <alignment horizontal="left"/>
    </xf>
    <xf numFmtId="0" fontId="1" fillId="0" borderId="19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2" fillId="0" borderId="8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4" fillId="3" borderId="19" xfId="0" applyFont="1" applyFill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2">
    <cellStyle name="Normal" xfId="0" builtinId="0"/>
    <cellStyle name="Normal_Kế hoạch hoạt động - NV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367393</xdr:colOff>
      <xdr:row>0</xdr:row>
      <xdr:rowOff>17961</xdr:rowOff>
    </xdr:from>
    <xdr:to>
      <xdr:col>7</xdr:col>
      <xdr:colOff>1908460</xdr:colOff>
      <xdr:row>1</xdr:row>
      <xdr:rowOff>45175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431133" y="17961"/>
          <a:ext cx="1541067" cy="24057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/>
          <a:r>
            <a:rPr lang="en-US" sz="1200" b="1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MẪU 07/ĐGTH</a:t>
          </a:r>
          <a:endParaRPr lang="en-US" sz="12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zoomScale="70" zoomScaleNormal="70" workbookViewId="0">
      <selection activeCell="H7" sqref="H7"/>
    </sheetView>
  </sheetViews>
  <sheetFormatPr defaultRowHeight="15" x14ac:dyDescent="0.25"/>
  <cols>
    <col min="1" max="1" width="9.140625" style="42"/>
    <col min="2" max="2" width="43.140625" style="42" customWidth="1"/>
    <col min="3" max="3" width="10.140625" style="42" customWidth="1"/>
    <col min="4" max="4" width="82.42578125" style="42" bestFit="1" customWidth="1"/>
    <col min="5" max="5" width="22.28515625" style="42" bestFit="1" customWidth="1"/>
    <col min="6" max="6" width="38.28515625" style="60" bestFit="1" customWidth="1"/>
    <col min="7" max="16384" width="9.140625" style="42"/>
  </cols>
  <sheetData>
    <row r="2" spans="1:6" ht="25.5" x14ac:dyDescent="0.35">
      <c r="A2" s="117" t="s">
        <v>39</v>
      </c>
      <c r="B2" s="118"/>
      <c r="C2" s="118"/>
      <c r="D2" s="118"/>
      <c r="E2" s="118"/>
      <c r="F2" s="118"/>
    </row>
    <row r="3" spans="1:6" ht="17.25" thickBot="1" x14ac:dyDescent="0.3">
      <c r="A3" s="43"/>
      <c r="B3" s="43"/>
      <c r="C3" s="43"/>
      <c r="D3" s="43"/>
      <c r="E3" s="43"/>
      <c r="F3" s="44"/>
    </row>
    <row r="4" spans="1:6" ht="37.5" x14ac:dyDescent="0.3">
      <c r="A4" s="45" t="s">
        <v>0</v>
      </c>
      <c r="B4" s="119" t="s">
        <v>40</v>
      </c>
      <c r="C4" s="120"/>
      <c r="D4" s="46" t="s">
        <v>41</v>
      </c>
      <c r="E4" s="46" t="s">
        <v>42</v>
      </c>
      <c r="F4" s="47" t="s">
        <v>43</v>
      </c>
    </row>
    <row r="5" spans="1:6" ht="18.75" x14ac:dyDescent="0.3">
      <c r="A5" s="105">
        <v>1</v>
      </c>
      <c r="B5" s="121" t="s">
        <v>44</v>
      </c>
      <c r="C5" s="122"/>
      <c r="D5" s="48" t="s">
        <v>45</v>
      </c>
      <c r="E5" s="48" t="s">
        <v>46</v>
      </c>
      <c r="F5" s="114" t="s">
        <v>47</v>
      </c>
    </row>
    <row r="6" spans="1:6" ht="18.75" x14ac:dyDescent="0.3">
      <c r="A6" s="106"/>
      <c r="B6" s="123"/>
      <c r="C6" s="124"/>
      <c r="D6" s="48" t="s">
        <v>48</v>
      </c>
      <c r="E6" s="48" t="s">
        <v>49</v>
      </c>
      <c r="F6" s="115"/>
    </row>
    <row r="7" spans="1:6" ht="18.75" x14ac:dyDescent="0.3">
      <c r="A7" s="106"/>
      <c r="B7" s="123"/>
      <c r="C7" s="124"/>
      <c r="D7" s="48" t="s">
        <v>50</v>
      </c>
      <c r="E7" s="48" t="s">
        <v>51</v>
      </c>
      <c r="F7" s="115"/>
    </row>
    <row r="8" spans="1:6" ht="37.5" x14ac:dyDescent="0.3">
      <c r="A8" s="106"/>
      <c r="B8" s="123"/>
      <c r="C8" s="124"/>
      <c r="D8" s="49" t="s">
        <v>52</v>
      </c>
      <c r="E8" s="50" t="s">
        <v>53</v>
      </c>
      <c r="F8" s="115"/>
    </row>
    <row r="9" spans="1:6" ht="18.75" x14ac:dyDescent="0.3">
      <c r="A9" s="106"/>
      <c r="B9" s="123"/>
      <c r="C9" s="124"/>
      <c r="D9" s="48" t="s">
        <v>54</v>
      </c>
      <c r="E9" s="48" t="s">
        <v>55</v>
      </c>
      <c r="F9" s="115"/>
    </row>
    <row r="10" spans="1:6" ht="18.75" x14ac:dyDescent="0.3">
      <c r="A10" s="107"/>
      <c r="B10" s="125"/>
      <c r="C10" s="126"/>
      <c r="D10" s="48" t="s">
        <v>56</v>
      </c>
      <c r="E10" s="48" t="s">
        <v>57</v>
      </c>
      <c r="F10" s="116"/>
    </row>
    <row r="11" spans="1:6" ht="18.75" x14ac:dyDescent="0.3">
      <c r="A11" s="82">
        <v>2</v>
      </c>
      <c r="B11" s="127" t="s">
        <v>58</v>
      </c>
      <c r="C11" s="128"/>
      <c r="D11" s="51" t="s">
        <v>45</v>
      </c>
      <c r="E11" s="51" t="s">
        <v>59</v>
      </c>
      <c r="F11" s="91" t="s">
        <v>60</v>
      </c>
    </row>
    <row r="12" spans="1:6" ht="18.75" x14ac:dyDescent="0.3">
      <c r="A12" s="83"/>
      <c r="B12" s="129"/>
      <c r="C12" s="130"/>
      <c r="D12" s="51" t="s">
        <v>61</v>
      </c>
      <c r="E12" s="51" t="s">
        <v>62</v>
      </c>
      <c r="F12" s="92"/>
    </row>
    <row r="13" spans="1:6" ht="18.75" x14ac:dyDescent="0.3">
      <c r="A13" s="83"/>
      <c r="B13" s="129"/>
      <c r="C13" s="130"/>
      <c r="D13" s="51" t="s">
        <v>63</v>
      </c>
      <c r="E13" s="51" t="s">
        <v>64</v>
      </c>
      <c r="F13" s="92"/>
    </row>
    <row r="14" spans="1:6" ht="18.75" x14ac:dyDescent="0.3">
      <c r="A14" s="84"/>
      <c r="B14" s="131"/>
      <c r="C14" s="132"/>
      <c r="D14" s="51" t="s">
        <v>65</v>
      </c>
      <c r="E14" s="51" t="s">
        <v>66</v>
      </c>
      <c r="F14" s="93"/>
    </row>
    <row r="15" spans="1:6" ht="18.75" x14ac:dyDescent="0.3">
      <c r="A15" s="61">
        <v>3</v>
      </c>
      <c r="B15" s="102" t="s">
        <v>67</v>
      </c>
      <c r="C15" s="65"/>
      <c r="D15" s="52" t="s">
        <v>68</v>
      </c>
      <c r="E15" s="52" t="s">
        <v>69</v>
      </c>
      <c r="F15" s="73" t="s">
        <v>70</v>
      </c>
    </row>
    <row r="16" spans="1:6" ht="18.75" x14ac:dyDescent="0.3">
      <c r="A16" s="62"/>
      <c r="B16" s="66"/>
      <c r="C16" s="67"/>
      <c r="D16" s="52" t="s">
        <v>71</v>
      </c>
      <c r="E16" s="52" t="s">
        <v>72</v>
      </c>
      <c r="F16" s="74"/>
    </row>
    <row r="17" spans="1:6" ht="18.75" x14ac:dyDescent="0.3">
      <c r="A17" s="94"/>
      <c r="B17" s="103"/>
      <c r="C17" s="104"/>
      <c r="D17" s="52" t="s">
        <v>73</v>
      </c>
      <c r="E17" s="52" t="s">
        <v>74</v>
      </c>
      <c r="F17" s="101"/>
    </row>
    <row r="18" spans="1:6" ht="18.75" x14ac:dyDescent="0.3">
      <c r="A18" s="105">
        <v>4</v>
      </c>
      <c r="B18" s="108" t="s">
        <v>75</v>
      </c>
      <c r="C18" s="109"/>
      <c r="D18" s="48" t="s">
        <v>45</v>
      </c>
      <c r="E18" s="48" t="s">
        <v>76</v>
      </c>
      <c r="F18" s="114" t="s">
        <v>77</v>
      </c>
    </row>
    <row r="19" spans="1:6" ht="18.75" x14ac:dyDescent="0.3">
      <c r="A19" s="106"/>
      <c r="B19" s="110"/>
      <c r="C19" s="111"/>
      <c r="D19" s="48" t="s">
        <v>78</v>
      </c>
      <c r="E19" s="48" t="s">
        <v>79</v>
      </c>
      <c r="F19" s="115"/>
    </row>
    <row r="20" spans="1:6" ht="18.75" x14ac:dyDescent="0.3">
      <c r="A20" s="106"/>
      <c r="B20" s="110"/>
      <c r="C20" s="111"/>
      <c r="D20" s="48" t="s">
        <v>80</v>
      </c>
      <c r="E20" s="48" t="s">
        <v>81</v>
      </c>
      <c r="F20" s="115"/>
    </row>
    <row r="21" spans="1:6" ht="37.5" x14ac:dyDescent="0.3">
      <c r="A21" s="106"/>
      <c r="B21" s="110"/>
      <c r="C21" s="111"/>
      <c r="D21" s="49" t="s">
        <v>82</v>
      </c>
      <c r="E21" s="50" t="s">
        <v>83</v>
      </c>
      <c r="F21" s="115"/>
    </row>
    <row r="22" spans="1:6" ht="18.75" x14ac:dyDescent="0.3">
      <c r="A22" s="106"/>
      <c r="B22" s="110"/>
      <c r="C22" s="111"/>
      <c r="D22" s="48" t="s">
        <v>84</v>
      </c>
      <c r="E22" s="48" t="s">
        <v>85</v>
      </c>
      <c r="F22" s="115"/>
    </row>
    <row r="23" spans="1:6" ht="18.75" x14ac:dyDescent="0.3">
      <c r="A23" s="107"/>
      <c r="B23" s="112"/>
      <c r="C23" s="113"/>
      <c r="D23" s="48" t="s">
        <v>86</v>
      </c>
      <c r="E23" s="48" t="s">
        <v>87</v>
      </c>
      <c r="F23" s="116"/>
    </row>
    <row r="24" spans="1:6" ht="18.75" x14ac:dyDescent="0.3">
      <c r="A24" s="82">
        <v>5</v>
      </c>
      <c r="B24" s="85" t="s">
        <v>88</v>
      </c>
      <c r="C24" s="86"/>
      <c r="D24" s="51" t="s">
        <v>45</v>
      </c>
      <c r="E24" s="51" t="s">
        <v>89</v>
      </c>
      <c r="F24" s="91" t="s">
        <v>90</v>
      </c>
    </row>
    <row r="25" spans="1:6" ht="18.75" x14ac:dyDescent="0.3">
      <c r="A25" s="83"/>
      <c r="B25" s="87"/>
      <c r="C25" s="88"/>
      <c r="D25" s="53" t="s">
        <v>91</v>
      </c>
      <c r="E25" s="51" t="s">
        <v>92</v>
      </c>
      <c r="F25" s="92"/>
    </row>
    <row r="26" spans="1:6" ht="18.75" x14ac:dyDescent="0.3">
      <c r="A26" s="83"/>
      <c r="B26" s="87"/>
      <c r="C26" s="88"/>
      <c r="D26" s="51" t="s">
        <v>63</v>
      </c>
      <c r="E26" s="51" t="s">
        <v>93</v>
      </c>
      <c r="F26" s="92"/>
    </row>
    <row r="27" spans="1:6" ht="18.75" x14ac:dyDescent="0.3">
      <c r="A27" s="84"/>
      <c r="B27" s="89"/>
      <c r="C27" s="90"/>
      <c r="D27" s="51" t="s">
        <v>94</v>
      </c>
      <c r="E27" s="51" t="s">
        <v>95</v>
      </c>
      <c r="F27" s="93"/>
    </row>
    <row r="28" spans="1:6" s="56" customFormat="1" ht="18.75" x14ac:dyDescent="0.25">
      <c r="A28" s="61">
        <v>6</v>
      </c>
      <c r="B28" s="54" t="s">
        <v>96</v>
      </c>
      <c r="C28" s="55" t="s">
        <v>97</v>
      </c>
      <c r="D28" s="95"/>
      <c r="E28" s="96"/>
      <c r="F28" s="97"/>
    </row>
    <row r="29" spans="1:6" ht="18.75" x14ac:dyDescent="0.3">
      <c r="A29" s="62"/>
      <c r="B29" s="52" t="s">
        <v>98</v>
      </c>
      <c r="C29" s="52" t="s">
        <v>99</v>
      </c>
      <c r="D29" s="79" t="s">
        <v>100</v>
      </c>
      <c r="E29" s="79" t="s">
        <v>101</v>
      </c>
      <c r="F29" s="73" t="s">
        <v>102</v>
      </c>
    </row>
    <row r="30" spans="1:6" ht="18.75" x14ac:dyDescent="0.3">
      <c r="A30" s="62"/>
      <c r="B30" s="52" t="s">
        <v>103</v>
      </c>
      <c r="C30" s="52" t="s">
        <v>104</v>
      </c>
      <c r="D30" s="98"/>
      <c r="E30" s="80"/>
      <c r="F30" s="74"/>
    </row>
    <row r="31" spans="1:6" ht="18.75" x14ac:dyDescent="0.3">
      <c r="A31" s="62"/>
      <c r="B31" s="52" t="s">
        <v>105</v>
      </c>
      <c r="C31" s="52" t="s">
        <v>106</v>
      </c>
      <c r="D31" s="98"/>
      <c r="E31" s="80"/>
      <c r="F31" s="74"/>
    </row>
    <row r="32" spans="1:6" ht="18.75" x14ac:dyDescent="0.3">
      <c r="A32" s="62"/>
      <c r="B32" s="52" t="s">
        <v>107</v>
      </c>
      <c r="C32" s="52" t="s">
        <v>108</v>
      </c>
      <c r="D32" s="98"/>
      <c r="E32" s="80"/>
      <c r="F32" s="74"/>
    </row>
    <row r="33" spans="1:6" ht="18.75" x14ac:dyDescent="0.3">
      <c r="A33" s="62"/>
      <c r="B33" s="52" t="s">
        <v>109</v>
      </c>
      <c r="C33" s="52" t="s">
        <v>110</v>
      </c>
      <c r="D33" s="98"/>
      <c r="E33" s="80"/>
      <c r="F33" s="74"/>
    </row>
    <row r="34" spans="1:6" ht="18.75" x14ac:dyDescent="0.3">
      <c r="A34" s="62"/>
      <c r="B34" s="52" t="s">
        <v>111</v>
      </c>
      <c r="C34" s="52" t="s">
        <v>112</v>
      </c>
      <c r="D34" s="98"/>
      <c r="E34" s="80"/>
      <c r="F34" s="74"/>
    </row>
    <row r="35" spans="1:6" ht="18.75" x14ac:dyDescent="0.3">
      <c r="A35" s="62"/>
      <c r="B35" s="52" t="s">
        <v>113</v>
      </c>
      <c r="C35" s="52" t="s">
        <v>114</v>
      </c>
      <c r="D35" s="98"/>
      <c r="E35" s="80"/>
      <c r="F35" s="74"/>
    </row>
    <row r="36" spans="1:6" ht="18.75" x14ac:dyDescent="0.3">
      <c r="A36" s="62"/>
      <c r="B36" s="52" t="s">
        <v>115</v>
      </c>
      <c r="C36" s="52" t="s">
        <v>116</v>
      </c>
      <c r="D36" s="98"/>
      <c r="E36" s="80"/>
      <c r="F36" s="74"/>
    </row>
    <row r="37" spans="1:6" ht="18.75" x14ac:dyDescent="0.3">
      <c r="A37" s="62"/>
      <c r="B37" s="52" t="s">
        <v>117</v>
      </c>
      <c r="C37" s="52" t="s">
        <v>118</v>
      </c>
      <c r="D37" s="98"/>
      <c r="E37" s="80"/>
      <c r="F37" s="74"/>
    </row>
    <row r="38" spans="1:6" ht="18.75" x14ac:dyDescent="0.3">
      <c r="A38" s="94"/>
      <c r="B38" s="52" t="s">
        <v>119</v>
      </c>
      <c r="C38" s="52" t="s">
        <v>120</v>
      </c>
      <c r="D38" s="99"/>
      <c r="E38" s="100"/>
      <c r="F38" s="101"/>
    </row>
    <row r="39" spans="1:6" ht="18.75" x14ac:dyDescent="0.3">
      <c r="A39" s="61">
        <v>7</v>
      </c>
      <c r="B39" s="64" t="s">
        <v>121</v>
      </c>
      <c r="C39" s="65"/>
      <c r="D39" s="70" t="s">
        <v>122</v>
      </c>
      <c r="E39" s="48" t="s">
        <v>59</v>
      </c>
      <c r="F39" s="73" t="s">
        <v>123</v>
      </c>
    </row>
    <row r="40" spans="1:6" ht="18.75" x14ac:dyDescent="0.3">
      <c r="A40" s="62"/>
      <c r="B40" s="66"/>
      <c r="C40" s="67"/>
      <c r="D40" s="71"/>
      <c r="E40" s="48" t="s">
        <v>62</v>
      </c>
      <c r="F40" s="74"/>
    </row>
    <row r="41" spans="1:6" ht="18.75" x14ac:dyDescent="0.3">
      <c r="A41" s="62"/>
      <c r="B41" s="66"/>
      <c r="C41" s="67"/>
      <c r="D41" s="71"/>
      <c r="E41" s="48" t="s">
        <v>64</v>
      </c>
      <c r="F41" s="74"/>
    </row>
    <row r="42" spans="1:6" ht="18.75" x14ac:dyDescent="0.3">
      <c r="A42" s="62"/>
      <c r="B42" s="66"/>
      <c r="C42" s="67"/>
      <c r="D42" s="71"/>
      <c r="E42" s="48" t="s">
        <v>66</v>
      </c>
      <c r="F42" s="74"/>
    </row>
    <row r="43" spans="1:6" ht="18.75" x14ac:dyDescent="0.3">
      <c r="A43" s="62"/>
      <c r="B43" s="66"/>
      <c r="C43" s="67"/>
      <c r="D43" s="71"/>
      <c r="E43" s="48" t="s">
        <v>124</v>
      </c>
      <c r="F43" s="74"/>
    </row>
    <row r="44" spans="1:6" ht="18.75" x14ac:dyDescent="0.3">
      <c r="A44" s="62"/>
      <c r="B44" s="66"/>
      <c r="C44" s="67"/>
      <c r="D44" s="71"/>
      <c r="E44" s="48" t="s">
        <v>125</v>
      </c>
      <c r="F44" s="74"/>
    </row>
    <row r="45" spans="1:6" ht="18.75" x14ac:dyDescent="0.3">
      <c r="A45" s="62"/>
      <c r="B45" s="66"/>
      <c r="C45" s="67"/>
      <c r="D45" s="71"/>
      <c r="E45" s="48" t="s">
        <v>126</v>
      </c>
      <c r="F45" s="74"/>
    </row>
    <row r="46" spans="1:6" ht="18.75" x14ac:dyDescent="0.3">
      <c r="A46" s="62"/>
      <c r="B46" s="66"/>
      <c r="C46" s="67"/>
      <c r="D46" s="71"/>
      <c r="E46" s="48" t="s">
        <v>127</v>
      </c>
      <c r="F46" s="74"/>
    </row>
    <row r="47" spans="1:6" ht="18.75" x14ac:dyDescent="0.3">
      <c r="A47" s="62"/>
      <c r="B47" s="66"/>
      <c r="C47" s="67"/>
      <c r="D47" s="71"/>
      <c r="E47" s="48" t="s">
        <v>124</v>
      </c>
      <c r="F47" s="74"/>
    </row>
    <row r="48" spans="1:6" ht="18.75" x14ac:dyDescent="0.3">
      <c r="A48" s="62"/>
      <c r="B48" s="66"/>
      <c r="C48" s="67"/>
      <c r="D48" s="72"/>
      <c r="E48" s="48" t="s">
        <v>128</v>
      </c>
      <c r="F48" s="74"/>
    </row>
    <row r="49" spans="1:6" ht="18.75" x14ac:dyDescent="0.3">
      <c r="A49" s="62"/>
      <c r="B49" s="66"/>
      <c r="C49" s="67"/>
      <c r="D49" s="76" t="s">
        <v>129</v>
      </c>
      <c r="E49" s="51" t="s">
        <v>76</v>
      </c>
      <c r="F49" s="74"/>
    </row>
    <row r="50" spans="1:6" ht="18.75" x14ac:dyDescent="0.3">
      <c r="A50" s="62"/>
      <c r="B50" s="66"/>
      <c r="C50" s="67"/>
      <c r="D50" s="77"/>
      <c r="E50" s="51" t="s">
        <v>79</v>
      </c>
      <c r="F50" s="74"/>
    </row>
    <row r="51" spans="1:6" ht="18.75" x14ac:dyDescent="0.3">
      <c r="A51" s="62"/>
      <c r="B51" s="66"/>
      <c r="C51" s="67"/>
      <c r="D51" s="77"/>
      <c r="E51" s="51" t="s">
        <v>130</v>
      </c>
      <c r="F51" s="74"/>
    </row>
    <row r="52" spans="1:6" ht="18.75" x14ac:dyDescent="0.3">
      <c r="A52" s="62"/>
      <c r="B52" s="66"/>
      <c r="C52" s="67"/>
      <c r="D52" s="77"/>
      <c r="E52" s="51" t="s">
        <v>131</v>
      </c>
      <c r="F52" s="74"/>
    </row>
    <row r="53" spans="1:6" ht="18.75" x14ac:dyDescent="0.3">
      <c r="A53" s="62"/>
      <c r="B53" s="66"/>
      <c r="C53" s="67"/>
      <c r="D53" s="77"/>
      <c r="E53" s="51" t="s">
        <v>132</v>
      </c>
      <c r="F53" s="74"/>
    </row>
    <row r="54" spans="1:6" ht="18.75" x14ac:dyDescent="0.3">
      <c r="A54" s="62"/>
      <c r="B54" s="66"/>
      <c r="C54" s="67"/>
      <c r="D54" s="77"/>
      <c r="E54" s="51" t="s">
        <v>87</v>
      </c>
      <c r="F54" s="74"/>
    </row>
    <row r="55" spans="1:6" ht="18.75" x14ac:dyDescent="0.3">
      <c r="A55" s="62"/>
      <c r="B55" s="66"/>
      <c r="C55" s="67"/>
      <c r="D55" s="77"/>
      <c r="E55" s="51" t="s">
        <v>124</v>
      </c>
      <c r="F55" s="74"/>
    </row>
    <row r="56" spans="1:6" ht="18.75" x14ac:dyDescent="0.3">
      <c r="A56" s="62"/>
      <c r="B56" s="66"/>
      <c r="C56" s="67"/>
      <c r="D56" s="77"/>
      <c r="E56" s="51" t="s">
        <v>125</v>
      </c>
      <c r="F56" s="74"/>
    </row>
    <row r="57" spans="1:6" ht="18.75" x14ac:dyDescent="0.3">
      <c r="A57" s="62"/>
      <c r="B57" s="66"/>
      <c r="C57" s="67"/>
      <c r="D57" s="77"/>
      <c r="E57" s="51" t="s">
        <v>126</v>
      </c>
      <c r="F57" s="74"/>
    </row>
    <row r="58" spans="1:6" ht="18.75" x14ac:dyDescent="0.3">
      <c r="A58" s="62"/>
      <c r="B58" s="66"/>
      <c r="C58" s="67"/>
      <c r="D58" s="77"/>
      <c r="E58" s="51" t="s">
        <v>127</v>
      </c>
      <c r="F58" s="74"/>
    </row>
    <row r="59" spans="1:6" ht="18.75" x14ac:dyDescent="0.3">
      <c r="A59" s="62"/>
      <c r="B59" s="66"/>
      <c r="C59" s="67"/>
      <c r="D59" s="77"/>
      <c r="E59" s="51" t="s">
        <v>124</v>
      </c>
      <c r="F59" s="74"/>
    </row>
    <row r="60" spans="1:6" ht="18.75" x14ac:dyDescent="0.3">
      <c r="A60" s="62"/>
      <c r="B60" s="66"/>
      <c r="C60" s="67"/>
      <c r="D60" s="78"/>
      <c r="E60" s="51" t="s">
        <v>128</v>
      </c>
      <c r="F60" s="74"/>
    </row>
    <row r="61" spans="1:6" ht="18.75" x14ac:dyDescent="0.3">
      <c r="A61" s="62"/>
      <c r="B61" s="66"/>
      <c r="C61" s="67"/>
      <c r="D61" s="79" t="s">
        <v>133</v>
      </c>
      <c r="E61" s="52" t="s">
        <v>89</v>
      </c>
      <c r="F61" s="74"/>
    </row>
    <row r="62" spans="1:6" ht="18.75" x14ac:dyDescent="0.3">
      <c r="A62" s="62"/>
      <c r="B62" s="66"/>
      <c r="C62" s="67"/>
      <c r="D62" s="80"/>
      <c r="E62" s="52" t="s">
        <v>92</v>
      </c>
      <c r="F62" s="74"/>
    </row>
    <row r="63" spans="1:6" ht="18.75" x14ac:dyDescent="0.3">
      <c r="A63" s="62"/>
      <c r="B63" s="66"/>
      <c r="C63" s="67"/>
      <c r="D63" s="80"/>
      <c r="E63" s="52" t="s">
        <v>93</v>
      </c>
      <c r="F63" s="74"/>
    </row>
    <row r="64" spans="1:6" ht="18.75" x14ac:dyDescent="0.3">
      <c r="A64" s="62"/>
      <c r="B64" s="66"/>
      <c r="C64" s="67"/>
      <c r="D64" s="80"/>
      <c r="E64" s="52" t="s">
        <v>95</v>
      </c>
      <c r="F64" s="74"/>
    </row>
    <row r="65" spans="1:6" ht="18.75" x14ac:dyDescent="0.3">
      <c r="A65" s="62"/>
      <c r="B65" s="66"/>
      <c r="C65" s="67"/>
      <c r="D65" s="80"/>
      <c r="E65" s="52" t="s">
        <v>124</v>
      </c>
      <c r="F65" s="74"/>
    </row>
    <row r="66" spans="1:6" ht="18.75" x14ac:dyDescent="0.3">
      <c r="A66" s="62"/>
      <c r="B66" s="66"/>
      <c r="C66" s="67"/>
      <c r="D66" s="80"/>
      <c r="E66" s="52" t="s">
        <v>125</v>
      </c>
      <c r="F66" s="74"/>
    </row>
    <row r="67" spans="1:6" ht="18.75" x14ac:dyDescent="0.3">
      <c r="A67" s="62"/>
      <c r="B67" s="66"/>
      <c r="C67" s="67"/>
      <c r="D67" s="80"/>
      <c r="E67" s="52" t="s">
        <v>126</v>
      </c>
      <c r="F67" s="74"/>
    </row>
    <row r="68" spans="1:6" ht="18.75" x14ac:dyDescent="0.3">
      <c r="A68" s="62"/>
      <c r="B68" s="66"/>
      <c r="C68" s="67"/>
      <c r="D68" s="80"/>
      <c r="E68" s="52" t="s">
        <v>127</v>
      </c>
      <c r="F68" s="74"/>
    </row>
    <row r="69" spans="1:6" ht="18.75" x14ac:dyDescent="0.3">
      <c r="A69" s="62"/>
      <c r="B69" s="66"/>
      <c r="C69" s="67"/>
      <c r="D69" s="80"/>
      <c r="E69" s="52" t="s">
        <v>124</v>
      </c>
      <c r="F69" s="74"/>
    </row>
    <row r="70" spans="1:6" ht="19.5" thickBot="1" x14ac:dyDescent="0.35">
      <c r="A70" s="63"/>
      <c r="B70" s="68"/>
      <c r="C70" s="69"/>
      <c r="D70" s="81"/>
      <c r="E70" s="57" t="s">
        <v>128</v>
      </c>
      <c r="F70" s="75"/>
    </row>
    <row r="71" spans="1:6" ht="18.75" x14ac:dyDescent="0.3">
      <c r="A71" s="58"/>
      <c r="B71" s="58"/>
      <c r="C71" s="58"/>
      <c r="D71" s="58"/>
      <c r="E71" s="58"/>
      <c r="F71" s="59"/>
    </row>
    <row r="72" spans="1:6" ht="18.75" x14ac:dyDescent="0.3">
      <c r="A72" s="58"/>
      <c r="B72" s="58"/>
      <c r="C72" s="58"/>
      <c r="D72" s="58"/>
      <c r="E72" s="58"/>
      <c r="F72" s="59"/>
    </row>
    <row r="73" spans="1:6" ht="18.75" x14ac:dyDescent="0.3">
      <c r="A73" s="58"/>
      <c r="B73" s="58"/>
      <c r="C73" s="58"/>
      <c r="D73" s="58"/>
      <c r="E73" s="58"/>
      <c r="F73" s="59"/>
    </row>
    <row r="74" spans="1:6" ht="18.75" x14ac:dyDescent="0.3">
      <c r="A74" s="58"/>
      <c r="B74" s="58"/>
      <c r="C74" s="58"/>
      <c r="D74" s="58"/>
      <c r="E74" s="58"/>
      <c r="F74" s="59"/>
    </row>
    <row r="75" spans="1:6" ht="18.75" x14ac:dyDescent="0.3">
      <c r="A75" s="58"/>
      <c r="B75" s="58"/>
      <c r="C75" s="58"/>
      <c r="D75" s="58"/>
      <c r="E75" s="58"/>
      <c r="F75" s="59"/>
    </row>
    <row r="76" spans="1:6" ht="18.75" x14ac:dyDescent="0.3">
      <c r="A76" s="58"/>
      <c r="B76" s="58"/>
      <c r="C76" s="58"/>
      <c r="D76" s="58"/>
      <c r="E76" s="58"/>
      <c r="F76" s="59"/>
    </row>
    <row r="77" spans="1:6" ht="18.75" x14ac:dyDescent="0.3">
      <c r="A77" s="58"/>
      <c r="B77" s="58"/>
      <c r="C77" s="58"/>
      <c r="D77" s="58"/>
      <c r="E77" s="58"/>
      <c r="F77" s="59"/>
    </row>
    <row r="78" spans="1:6" ht="18.75" x14ac:dyDescent="0.3">
      <c r="A78" s="58"/>
      <c r="B78" s="58"/>
      <c r="C78" s="58"/>
      <c r="D78" s="58"/>
      <c r="E78" s="58"/>
      <c r="F78" s="59"/>
    </row>
    <row r="79" spans="1:6" ht="18.75" x14ac:dyDescent="0.3">
      <c r="A79" s="58"/>
      <c r="B79" s="58"/>
      <c r="C79" s="58"/>
      <c r="D79" s="58"/>
      <c r="E79" s="58"/>
      <c r="F79" s="59"/>
    </row>
    <row r="80" spans="1:6" ht="18.75" x14ac:dyDescent="0.3">
      <c r="A80" s="58"/>
      <c r="B80" s="58"/>
      <c r="C80" s="58"/>
      <c r="D80" s="58"/>
      <c r="E80" s="58"/>
      <c r="F80" s="59"/>
    </row>
    <row r="81" spans="1:6" ht="18.75" x14ac:dyDescent="0.3">
      <c r="A81" s="58"/>
      <c r="B81" s="58"/>
      <c r="C81" s="58"/>
      <c r="D81" s="58"/>
      <c r="E81" s="58"/>
      <c r="F81" s="59"/>
    </row>
    <row r="82" spans="1:6" ht="18.75" x14ac:dyDescent="0.3">
      <c r="A82" s="58"/>
      <c r="B82" s="58"/>
      <c r="C82" s="58"/>
      <c r="D82" s="58"/>
      <c r="E82" s="58"/>
      <c r="F82" s="59"/>
    </row>
    <row r="83" spans="1:6" ht="18.75" x14ac:dyDescent="0.3">
      <c r="A83" s="58"/>
      <c r="B83" s="58"/>
      <c r="C83" s="58"/>
      <c r="D83" s="58"/>
      <c r="E83" s="58"/>
      <c r="F83" s="59"/>
    </row>
    <row r="84" spans="1:6" ht="18.75" x14ac:dyDescent="0.3">
      <c r="A84" s="58"/>
      <c r="B84" s="58"/>
      <c r="C84" s="58"/>
      <c r="D84" s="58"/>
      <c r="E84" s="58"/>
      <c r="F84" s="59"/>
    </row>
    <row r="85" spans="1:6" ht="18.75" x14ac:dyDescent="0.3">
      <c r="A85" s="58"/>
      <c r="B85" s="58"/>
      <c r="C85" s="58"/>
      <c r="D85" s="58"/>
      <c r="E85" s="58"/>
      <c r="F85" s="59"/>
    </row>
    <row r="86" spans="1:6" ht="18.75" x14ac:dyDescent="0.3">
      <c r="A86" s="58"/>
      <c r="B86" s="58"/>
      <c r="C86" s="58"/>
      <c r="D86" s="58"/>
      <c r="E86" s="58"/>
      <c r="F86" s="59"/>
    </row>
    <row r="87" spans="1:6" ht="18.75" x14ac:dyDescent="0.3">
      <c r="A87" s="58"/>
      <c r="B87" s="58"/>
      <c r="C87" s="58"/>
      <c r="D87" s="58"/>
      <c r="E87" s="58"/>
      <c r="F87" s="59"/>
    </row>
    <row r="88" spans="1:6" ht="18.75" x14ac:dyDescent="0.3">
      <c r="A88" s="58"/>
      <c r="B88" s="58"/>
      <c r="C88" s="58"/>
      <c r="D88" s="58"/>
      <c r="E88" s="58"/>
      <c r="F88" s="59"/>
    </row>
    <row r="89" spans="1:6" ht="18.75" x14ac:dyDescent="0.3">
      <c r="A89" s="58"/>
      <c r="B89" s="58"/>
      <c r="C89" s="58"/>
      <c r="D89" s="58"/>
      <c r="E89" s="58"/>
      <c r="F89" s="59"/>
    </row>
    <row r="90" spans="1:6" ht="18.75" x14ac:dyDescent="0.3">
      <c r="A90" s="58"/>
      <c r="B90" s="58"/>
      <c r="C90" s="58"/>
      <c r="D90" s="58"/>
      <c r="E90" s="58"/>
      <c r="F90" s="59"/>
    </row>
    <row r="91" spans="1:6" ht="18.75" x14ac:dyDescent="0.3">
      <c r="A91" s="58"/>
      <c r="B91" s="58"/>
      <c r="C91" s="58"/>
      <c r="D91" s="58"/>
      <c r="E91" s="58"/>
      <c r="F91" s="59"/>
    </row>
    <row r="92" spans="1:6" ht="18.75" x14ac:dyDescent="0.3">
      <c r="A92" s="58"/>
      <c r="B92" s="58"/>
      <c r="C92" s="58"/>
      <c r="D92" s="58"/>
      <c r="E92" s="58"/>
      <c r="F92" s="59"/>
    </row>
    <row r="93" spans="1:6" ht="18.75" x14ac:dyDescent="0.3">
      <c r="A93" s="58"/>
      <c r="B93" s="58"/>
      <c r="C93" s="58"/>
      <c r="D93" s="58"/>
      <c r="E93" s="58"/>
      <c r="F93" s="59"/>
    </row>
    <row r="94" spans="1:6" ht="18.75" x14ac:dyDescent="0.3">
      <c r="A94" s="58"/>
      <c r="B94" s="58"/>
      <c r="C94" s="58"/>
      <c r="D94" s="58"/>
      <c r="E94" s="58"/>
      <c r="F94" s="59"/>
    </row>
    <row r="95" spans="1:6" ht="18.75" x14ac:dyDescent="0.3">
      <c r="A95" s="58"/>
      <c r="B95" s="58"/>
      <c r="C95" s="58"/>
      <c r="D95" s="58"/>
      <c r="E95" s="58"/>
      <c r="F95" s="59"/>
    </row>
    <row r="96" spans="1:6" ht="18.75" x14ac:dyDescent="0.3">
      <c r="A96" s="58"/>
      <c r="B96" s="58"/>
      <c r="C96" s="58"/>
      <c r="D96" s="58"/>
      <c r="E96" s="58"/>
      <c r="F96" s="59"/>
    </row>
    <row r="97" spans="1:6" ht="18.75" x14ac:dyDescent="0.3">
      <c r="A97" s="58"/>
      <c r="B97" s="58"/>
      <c r="C97" s="58"/>
      <c r="D97" s="58"/>
      <c r="E97" s="58"/>
      <c r="F97" s="59"/>
    </row>
    <row r="98" spans="1:6" ht="18.75" x14ac:dyDescent="0.3">
      <c r="A98" s="58"/>
      <c r="B98" s="58"/>
      <c r="C98" s="58"/>
      <c r="D98" s="58"/>
      <c r="E98" s="58"/>
      <c r="F98" s="59"/>
    </row>
  </sheetData>
  <mergeCells count="28">
    <mergeCell ref="A11:A14"/>
    <mergeCell ref="B11:C14"/>
    <mergeCell ref="F11:F14"/>
    <mergeCell ref="A2:F2"/>
    <mergeCell ref="B4:C4"/>
    <mergeCell ref="A5:A10"/>
    <mergeCell ref="B5:C10"/>
    <mergeCell ref="F5:F10"/>
    <mergeCell ref="A15:A17"/>
    <mergeCell ref="B15:C17"/>
    <mergeCell ref="F15:F17"/>
    <mergeCell ref="A18:A23"/>
    <mergeCell ref="B18:C23"/>
    <mergeCell ref="F18:F23"/>
    <mergeCell ref="A24:A27"/>
    <mergeCell ref="B24:C27"/>
    <mergeCell ref="F24:F27"/>
    <mergeCell ref="A28:A38"/>
    <mergeCell ref="D28:F28"/>
    <mergeCell ref="D29:D38"/>
    <mergeCell ref="E29:E38"/>
    <mergeCell ref="F29:F38"/>
    <mergeCell ref="A39:A70"/>
    <mergeCell ref="B39:C70"/>
    <mergeCell ref="D39:D48"/>
    <mergeCell ref="F39:F70"/>
    <mergeCell ref="D49:D60"/>
    <mergeCell ref="D61:D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Layout" topLeftCell="A4" zoomScale="115" zoomScaleNormal="100" zoomScalePageLayoutView="115" workbookViewId="0">
      <selection activeCell="F16" sqref="F16:G16"/>
    </sheetView>
  </sheetViews>
  <sheetFormatPr defaultColWidth="9.140625" defaultRowHeight="16.5" x14ac:dyDescent="0.25"/>
  <cols>
    <col min="1" max="1" width="0.28515625" style="1" customWidth="1"/>
    <col min="2" max="2" width="6.140625" style="2" customWidth="1"/>
    <col min="3" max="3" width="18.42578125" style="1" bestFit="1" customWidth="1"/>
    <col min="4" max="4" width="22.28515625" style="1" customWidth="1"/>
    <col min="5" max="5" width="18.140625" style="2" customWidth="1"/>
    <col min="6" max="6" width="14.7109375" style="1" customWidth="1"/>
    <col min="7" max="7" width="17.140625" style="1" customWidth="1"/>
    <col min="8" max="8" width="27.140625" style="1" customWidth="1"/>
    <col min="9" max="16384" width="9.140625" style="1"/>
  </cols>
  <sheetData>
    <row r="1" spans="1:8" x14ac:dyDescent="0.25">
      <c r="H1" s="23"/>
    </row>
    <row r="2" spans="1:8" ht="27" x14ac:dyDescent="0.35">
      <c r="B2" s="133" t="s">
        <v>19</v>
      </c>
      <c r="C2" s="133"/>
      <c r="D2" s="133"/>
      <c r="E2" s="133"/>
      <c r="F2" s="133"/>
      <c r="G2" s="133"/>
      <c r="H2" s="133"/>
    </row>
    <row r="3" spans="1:8" ht="18.75" x14ac:dyDescent="0.3">
      <c r="B3" s="134" t="s">
        <v>37</v>
      </c>
      <c r="C3" s="134"/>
      <c r="D3" s="134"/>
      <c r="E3" s="134"/>
      <c r="F3" s="134"/>
      <c r="G3" s="134"/>
      <c r="H3" s="134"/>
    </row>
    <row r="4" spans="1:8" ht="18.75" x14ac:dyDescent="0.3">
      <c r="B4" s="3"/>
      <c r="C4" s="3"/>
      <c r="D4" s="3"/>
      <c r="E4" s="3"/>
      <c r="F4" s="3"/>
      <c r="G4" s="3"/>
      <c r="H4" s="3"/>
    </row>
    <row r="5" spans="1:8" ht="18.75" x14ac:dyDescent="0.3">
      <c r="B5" s="3"/>
      <c r="C5" s="3"/>
      <c r="D5" s="3"/>
      <c r="E5" s="3"/>
      <c r="F5" s="139" t="s">
        <v>15</v>
      </c>
      <c r="G5" s="139"/>
      <c r="H5" s="139"/>
    </row>
    <row r="6" spans="1:8" ht="17.25" thickBot="1" x14ac:dyDescent="0.3"/>
    <row r="7" spans="1:8" x14ac:dyDescent="0.25">
      <c r="B7" s="135" t="s">
        <v>21</v>
      </c>
      <c r="C7" s="136"/>
      <c r="D7" s="137"/>
      <c r="E7" s="137"/>
      <c r="F7" s="137"/>
      <c r="G7" s="137"/>
      <c r="H7" s="138"/>
    </row>
    <row r="8" spans="1:8" x14ac:dyDescent="0.25">
      <c r="B8" s="159" t="s">
        <v>23</v>
      </c>
      <c r="C8" s="160"/>
      <c r="D8" s="161" t="s">
        <v>29</v>
      </c>
      <c r="E8" s="162"/>
      <c r="F8" s="162"/>
      <c r="G8" s="162"/>
      <c r="H8" s="163"/>
    </row>
    <row r="9" spans="1:8" ht="16.5" customHeight="1" x14ac:dyDescent="0.25">
      <c r="B9" s="142" t="s">
        <v>22</v>
      </c>
      <c r="C9" s="143"/>
      <c r="D9" s="161" t="s">
        <v>26</v>
      </c>
      <c r="E9" s="162"/>
      <c r="F9" s="162"/>
      <c r="G9" s="162"/>
      <c r="H9" s="163"/>
    </row>
    <row r="10" spans="1:8" x14ac:dyDescent="0.25">
      <c r="B10" s="144"/>
      <c r="C10" s="145"/>
      <c r="D10" s="33" t="s">
        <v>30</v>
      </c>
      <c r="E10" s="34"/>
      <c r="F10" s="34"/>
      <c r="G10" s="34"/>
      <c r="H10" s="35"/>
    </row>
    <row r="11" spans="1:8" ht="17.25" thickBot="1" x14ac:dyDescent="0.3">
      <c r="A11" s="4"/>
      <c r="B11" s="164" t="s">
        <v>2</v>
      </c>
      <c r="C11" s="165"/>
      <c r="D11" s="166"/>
      <c r="E11" s="167"/>
      <c r="F11" s="167"/>
      <c r="G11" s="167"/>
      <c r="H11" s="168"/>
    </row>
    <row r="12" spans="1:8" x14ac:dyDescent="0.25">
      <c r="A12" s="4"/>
      <c r="B12" s="5"/>
      <c r="C12" s="5"/>
      <c r="D12" s="6"/>
      <c r="E12" s="6"/>
      <c r="F12" s="6"/>
      <c r="G12" s="6"/>
      <c r="H12" s="6"/>
    </row>
    <row r="13" spans="1:8" ht="17.25" thickBot="1" x14ac:dyDescent="0.3">
      <c r="B13" s="146" t="s">
        <v>20</v>
      </c>
      <c r="C13" s="146"/>
      <c r="D13" s="146"/>
      <c r="E13" s="146"/>
      <c r="F13" s="146"/>
      <c r="G13" s="146"/>
      <c r="H13" s="146"/>
    </row>
    <row r="14" spans="1:8" x14ac:dyDescent="0.25">
      <c r="B14" s="151" t="s">
        <v>0</v>
      </c>
      <c r="C14" s="153" t="s">
        <v>27</v>
      </c>
      <c r="D14" s="154"/>
      <c r="E14" s="157" t="s">
        <v>28</v>
      </c>
      <c r="F14" s="181" t="s">
        <v>1</v>
      </c>
      <c r="G14" s="154"/>
      <c r="H14" s="140" t="s">
        <v>14</v>
      </c>
    </row>
    <row r="15" spans="1:8" s="7" customFormat="1" ht="33" customHeight="1" x14ac:dyDescent="0.25">
      <c r="B15" s="152"/>
      <c r="C15" s="155"/>
      <c r="D15" s="156"/>
      <c r="E15" s="158"/>
      <c r="F15" s="155"/>
      <c r="G15" s="156"/>
      <c r="H15" s="141"/>
    </row>
    <row r="16" spans="1:8" ht="33.75" customHeight="1" x14ac:dyDescent="0.25">
      <c r="B16" s="8">
        <v>1</v>
      </c>
      <c r="C16" s="147" t="s">
        <v>36</v>
      </c>
      <c r="D16" s="148"/>
      <c r="E16" s="38">
        <v>0.65</v>
      </c>
      <c r="F16" s="149">
        <f>H29</f>
        <v>84</v>
      </c>
      <c r="G16" s="150"/>
      <c r="H16" s="41">
        <f>E16*F16</f>
        <v>54.6</v>
      </c>
    </row>
    <row r="17" spans="2:8" x14ac:dyDescent="0.25">
      <c r="B17" s="8">
        <v>2</v>
      </c>
      <c r="C17" s="147" t="s">
        <v>31</v>
      </c>
      <c r="D17" s="148"/>
      <c r="E17" s="38">
        <v>0.35</v>
      </c>
      <c r="F17" s="149">
        <v>80</v>
      </c>
      <c r="G17" s="150"/>
      <c r="H17" s="41">
        <f>E17*F17</f>
        <v>28</v>
      </c>
    </row>
    <row r="18" spans="2:8" x14ac:dyDescent="0.25">
      <c r="B18" s="171" t="s">
        <v>24</v>
      </c>
      <c r="C18" s="172"/>
      <c r="D18" s="172"/>
      <c r="E18" s="175">
        <v>1</v>
      </c>
      <c r="F18" s="177" t="s">
        <v>11</v>
      </c>
      <c r="G18" s="178"/>
      <c r="H18" s="39">
        <f>SUM(H16:H17)</f>
        <v>82.6</v>
      </c>
    </row>
    <row r="19" spans="2:8" ht="17.25" thickBot="1" x14ac:dyDescent="0.3">
      <c r="B19" s="173"/>
      <c r="C19" s="174"/>
      <c r="D19" s="174"/>
      <c r="E19" s="176"/>
      <c r="F19" s="179" t="s">
        <v>3</v>
      </c>
      <c r="G19" s="180"/>
      <c r="H19" s="40" t="s">
        <v>25</v>
      </c>
    </row>
    <row r="20" spans="2:8" x14ac:dyDescent="0.25">
      <c r="B20" s="30"/>
      <c r="C20" s="30"/>
      <c r="D20" s="30"/>
      <c r="E20" s="31"/>
      <c r="F20" s="30"/>
      <c r="G20" s="30"/>
      <c r="H20" s="32"/>
    </row>
    <row r="21" spans="2:8" x14ac:dyDescent="0.25">
      <c r="B21" s="30"/>
      <c r="C21" s="30"/>
      <c r="D21" s="30"/>
      <c r="E21" s="31"/>
      <c r="F21" s="30"/>
      <c r="G21" s="30"/>
      <c r="H21" s="32"/>
    </row>
    <row r="22" spans="2:8" ht="17.25" thickBot="1" x14ac:dyDescent="0.3">
      <c r="B22" s="146" t="s">
        <v>35</v>
      </c>
      <c r="C22" s="146"/>
      <c r="D22" s="146"/>
      <c r="E22" s="146"/>
      <c r="F22" s="146"/>
      <c r="G22" s="146"/>
      <c r="H22" s="146"/>
    </row>
    <row r="23" spans="2:8" x14ac:dyDescent="0.25">
      <c r="B23" s="151" t="s">
        <v>0</v>
      </c>
      <c r="C23" s="153" t="s">
        <v>27</v>
      </c>
      <c r="D23" s="154"/>
      <c r="E23" s="157" t="s">
        <v>28</v>
      </c>
      <c r="F23" s="181" t="s">
        <v>1</v>
      </c>
      <c r="G23" s="154"/>
      <c r="H23" s="140" t="s">
        <v>38</v>
      </c>
    </row>
    <row r="24" spans="2:8" x14ac:dyDescent="0.25">
      <c r="B24" s="152"/>
      <c r="C24" s="155"/>
      <c r="D24" s="156"/>
      <c r="E24" s="158"/>
      <c r="F24" s="155"/>
      <c r="G24" s="156"/>
      <c r="H24" s="141"/>
    </row>
    <row r="25" spans="2:8" x14ac:dyDescent="0.25">
      <c r="B25" s="29">
        <v>1</v>
      </c>
      <c r="C25" s="192" t="s">
        <v>32</v>
      </c>
      <c r="D25" s="192"/>
      <c r="E25" s="9">
        <v>0.4</v>
      </c>
      <c r="F25" s="190">
        <v>90</v>
      </c>
      <c r="G25" s="191"/>
      <c r="H25" s="28">
        <f>E25*F25</f>
        <v>36</v>
      </c>
    </row>
    <row r="26" spans="2:8" x14ac:dyDescent="0.25">
      <c r="B26" s="29">
        <v>2</v>
      </c>
      <c r="C26" s="192" t="s">
        <v>33</v>
      </c>
      <c r="D26" s="192"/>
      <c r="E26" s="9">
        <v>0.3</v>
      </c>
      <c r="F26" s="193">
        <v>75</v>
      </c>
      <c r="G26" s="194"/>
      <c r="H26" s="28">
        <f>E26*F26</f>
        <v>22.5</v>
      </c>
    </row>
    <row r="27" spans="2:8" ht="30.75" customHeight="1" x14ac:dyDescent="0.25">
      <c r="B27" s="29">
        <v>3</v>
      </c>
      <c r="C27" s="186" t="s">
        <v>34</v>
      </c>
      <c r="D27" s="187"/>
      <c r="E27" s="26">
        <v>0.3</v>
      </c>
      <c r="F27" s="188">
        <v>85</v>
      </c>
      <c r="G27" s="189"/>
      <c r="H27" s="37">
        <f>E27*F27</f>
        <v>25.5</v>
      </c>
    </row>
    <row r="28" spans="2:8" x14ac:dyDescent="0.25">
      <c r="B28" s="29"/>
      <c r="C28" s="36"/>
      <c r="D28" s="36"/>
      <c r="E28" s="26"/>
      <c r="F28" s="25"/>
      <c r="G28" s="15"/>
      <c r="H28" s="28"/>
    </row>
    <row r="29" spans="2:8" x14ac:dyDescent="0.25">
      <c r="B29" s="171" t="s">
        <v>24</v>
      </c>
      <c r="C29" s="172"/>
      <c r="D29" s="172"/>
      <c r="E29" s="175">
        <v>1</v>
      </c>
      <c r="F29" s="182" t="s">
        <v>11</v>
      </c>
      <c r="G29" s="183"/>
      <c r="H29" s="28">
        <f>SUM(H25:H28)</f>
        <v>84</v>
      </c>
    </row>
    <row r="30" spans="2:8" ht="17.25" thickBot="1" x14ac:dyDescent="0.3">
      <c r="B30" s="173"/>
      <c r="C30" s="174"/>
      <c r="D30" s="174"/>
      <c r="E30" s="176"/>
      <c r="F30" s="184" t="s">
        <v>3</v>
      </c>
      <c r="G30" s="185"/>
      <c r="H30" s="27" t="s">
        <v>25</v>
      </c>
    </row>
    <row r="31" spans="2:8" x14ac:dyDescent="0.25">
      <c r="B31" s="30"/>
      <c r="C31" s="30"/>
      <c r="D31" s="30"/>
      <c r="E31" s="31"/>
      <c r="F31" s="30"/>
      <c r="G31" s="30"/>
      <c r="H31" s="32"/>
    </row>
    <row r="32" spans="2:8" ht="17.25" customHeight="1" x14ac:dyDescent="0.25">
      <c r="C32" s="1" t="s">
        <v>6</v>
      </c>
      <c r="E32" s="10"/>
      <c r="F32" s="10"/>
      <c r="G32" s="10"/>
      <c r="H32" s="10"/>
    </row>
    <row r="33" spans="1:8" ht="17.25" customHeight="1" x14ac:dyDescent="0.25">
      <c r="C33" s="1" t="s">
        <v>8</v>
      </c>
      <c r="E33" s="10"/>
      <c r="F33" s="10"/>
      <c r="G33" s="10"/>
      <c r="H33" s="10"/>
    </row>
    <row r="34" spans="1:8" ht="17.25" customHeight="1" x14ac:dyDescent="0.25">
      <c r="C34" s="1" t="s">
        <v>12</v>
      </c>
      <c r="E34" s="10"/>
      <c r="F34" s="10"/>
      <c r="G34" s="10"/>
      <c r="H34" s="10"/>
    </row>
    <row r="35" spans="1:8" ht="17.25" customHeight="1" x14ac:dyDescent="0.25">
      <c r="C35" s="1" t="s">
        <v>9</v>
      </c>
      <c r="E35" s="10"/>
      <c r="F35" s="10"/>
      <c r="G35" s="10"/>
      <c r="H35" s="10"/>
    </row>
    <row r="36" spans="1:8" ht="17.25" customHeight="1" x14ac:dyDescent="0.25">
      <c r="C36" s="1" t="s">
        <v>10</v>
      </c>
      <c r="E36" s="10"/>
      <c r="F36" s="10"/>
      <c r="G36" s="10"/>
      <c r="H36" s="10"/>
    </row>
    <row r="37" spans="1:8" ht="17.25" customHeight="1" x14ac:dyDescent="0.25">
      <c r="C37" s="1" t="s">
        <v>5</v>
      </c>
      <c r="E37" s="24" t="s">
        <v>7</v>
      </c>
      <c r="F37" s="24"/>
      <c r="G37" s="24"/>
      <c r="H37" s="24"/>
    </row>
    <row r="39" spans="1:8" x14ac:dyDescent="0.25">
      <c r="F39" s="11" t="s">
        <v>13</v>
      </c>
    </row>
    <row r="40" spans="1:8" ht="17.25" x14ac:dyDescent="0.3">
      <c r="B40" s="12"/>
      <c r="C40" s="13" t="s">
        <v>16</v>
      </c>
      <c r="D40" s="14"/>
      <c r="E40" s="15"/>
      <c r="F40" s="16"/>
      <c r="G40" s="15" t="s">
        <v>4</v>
      </c>
      <c r="H40" s="17"/>
    </row>
    <row r="41" spans="1:8" x14ac:dyDescent="0.25">
      <c r="A41" s="18"/>
      <c r="B41" s="11"/>
    </row>
    <row r="42" spans="1:8" ht="17.25" x14ac:dyDescent="0.3">
      <c r="C42" s="13" t="s">
        <v>17</v>
      </c>
      <c r="D42" s="14"/>
      <c r="E42" s="15"/>
      <c r="F42" s="16"/>
      <c r="G42" s="15" t="s">
        <v>4</v>
      </c>
      <c r="H42" s="17"/>
    </row>
    <row r="44" spans="1:8" ht="38.25" customHeight="1" x14ac:dyDescent="0.25">
      <c r="B44" s="1"/>
      <c r="C44" s="169" t="s">
        <v>18</v>
      </c>
      <c r="D44" s="170"/>
      <c r="E44" s="19"/>
      <c r="F44" s="20"/>
      <c r="G44" s="19" t="s">
        <v>4</v>
      </c>
      <c r="H44" s="21"/>
    </row>
    <row r="48" spans="1:8" x14ac:dyDescent="0.25">
      <c r="B48" s="1"/>
      <c r="C48" s="22"/>
      <c r="D48" s="22"/>
    </row>
    <row r="49" spans="2:4" x14ac:dyDescent="0.25">
      <c r="B49" s="1"/>
      <c r="C49" s="22"/>
      <c r="D49" s="22"/>
    </row>
    <row r="50" spans="2:4" x14ac:dyDescent="0.25">
      <c r="B50" s="1"/>
      <c r="C50" s="22"/>
      <c r="D50" s="22"/>
    </row>
    <row r="51" spans="2:4" x14ac:dyDescent="0.25">
      <c r="B51" s="1"/>
      <c r="C51" s="22"/>
      <c r="D51" s="22"/>
    </row>
    <row r="52" spans="2:4" x14ac:dyDescent="0.25">
      <c r="B52" s="1"/>
      <c r="C52" s="22"/>
      <c r="D52" s="22"/>
    </row>
  </sheetData>
  <mergeCells count="42">
    <mergeCell ref="F25:G25"/>
    <mergeCell ref="C26:D26"/>
    <mergeCell ref="F26:G26"/>
    <mergeCell ref="F14:G15"/>
    <mergeCell ref="C25:D25"/>
    <mergeCell ref="C44:D44"/>
    <mergeCell ref="B18:D19"/>
    <mergeCell ref="E18:E19"/>
    <mergeCell ref="F18:G18"/>
    <mergeCell ref="F19:G19"/>
    <mergeCell ref="B23:B24"/>
    <mergeCell ref="C23:D24"/>
    <mergeCell ref="E23:E24"/>
    <mergeCell ref="F23:G24"/>
    <mergeCell ref="B22:H22"/>
    <mergeCell ref="B29:D30"/>
    <mergeCell ref="E29:E30"/>
    <mergeCell ref="F29:G29"/>
    <mergeCell ref="F30:G30"/>
    <mergeCell ref="C27:D27"/>
    <mergeCell ref="F27:G27"/>
    <mergeCell ref="B8:C8"/>
    <mergeCell ref="D8:H8"/>
    <mergeCell ref="D9:H9"/>
    <mergeCell ref="B11:C11"/>
    <mergeCell ref="D11:H11"/>
    <mergeCell ref="H14:H15"/>
    <mergeCell ref="B9:C10"/>
    <mergeCell ref="H23:H24"/>
    <mergeCell ref="B13:H13"/>
    <mergeCell ref="C17:D17"/>
    <mergeCell ref="F16:G16"/>
    <mergeCell ref="F17:G17"/>
    <mergeCell ref="B14:B15"/>
    <mergeCell ref="C14:D15"/>
    <mergeCell ref="E14:E15"/>
    <mergeCell ref="C16:D16"/>
    <mergeCell ref="B2:H2"/>
    <mergeCell ref="B3:H3"/>
    <mergeCell ref="B7:C7"/>
    <mergeCell ref="D7:H7"/>
    <mergeCell ref="F5:H5"/>
  </mergeCells>
  <phoneticPr fontId="11" type="noConversion"/>
  <printOptions horizontalCentered="1"/>
  <pageMargins left="0.62992125984251968" right="0.62992125984251968" top="0.78740157480314965" bottom="0.98425196850393704" header="0.98425196850393704" footer="0.39370078740157483"/>
  <pageSetup paperSize="9" orientation="landscape" r:id="rId1"/>
  <headerFooter>
    <oddFooter>&amp;L&amp;"Times New Roman,Regular"MẪU 07/ĐGTH&amp;C&amp;"Times New Roman,Regular"THAM KHẢO THƯ MỤC&amp;R&amp;"Times New Roman,Regular"Mẫu 07_Quản lý - Kiêm nhiệm</oddFoot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MẪU 07_ĐGTH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2014-02-12T07:17:08Z</cp:lastPrinted>
  <dcterms:created xsi:type="dcterms:W3CDTF">2010-02-07T17:16:28Z</dcterms:created>
  <dcterms:modified xsi:type="dcterms:W3CDTF">2014-12-22T08:03:37Z</dcterms:modified>
</cp:coreProperties>
</file>